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12-06_Vergabe\12-143.5 Vergabe und Beauftragung\02 laufende Vergabeverfahren\2026\12.1.2.2026 Dienstleistungen TD und Prozesse\02 Vergabeunterlagen\"/>
    </mc:Choice>
  </mc:AlternateContent>
  <xr:revisionPtr revIDLastSave="0" documentId="13_ncr:1_{3C995759-FCA2-4595-9932-61526F5C432F}" xr6:coauthVersionLast="47" xr6:coauthVersionMax="47" xr10:uidLastSave="{00000000-0000-0000-0000-000000000000}"/>
  <bookViews>
    <workbookView xWindow="-109" yWindow="-109" windowWidth="26301" windowHeight="14169" xr2:uid="{AE74DF8E-9EC9-5F40-B5C9-DAF60709D8CD}"/>
  </bookViews>
  <sheets>
    <sheet name="LOS 1 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7" i="1" l="1"/>
  <c r="F8" i="1" s="1"/>
  <c r="F12" i="1" s="1"/>
  <c r="F13" i="1" l="1"/>
  <c r="F14" i="1" s="1"/>
</calcChain>
</file>

<file path=xl/sharedStrings.xml><?xml version="1.0" encoding="utf-8"?>
<sst xmlns="http://schemas.openxmlformats.org/spreadsheetml/2006/main" count="27" uniqueCount="26">
  <si>
    <t xml:space="preserve">Vergabe-Nr. :  </t>
  </si>
  <si>
    <t>Position</t>
  </si>
  <si>
    <t>Leistung</t>
  </si>
  <si>
    <t>Menge</t>
  </si>
  <si>
    <t xml:space="preserve">Gesamtpreis 
netto in € </t>
  </si>
  <si>
    <t>Anmerkungen</t>
  </si>
  <si>
    <t>1.</t>
  </si>
  <si>
    <t>Zwischensumme</t>
  </si>
  <si>
    <t>2.</t>
  </si>
  <si>
    <t>Angebotspreis Gesamt netto</t>
  </si>
  <si>
    <t>Umsatzsteuer 19,00 %</t>
  </si>
  <si>
    <t>Angebotspreis Gesamt brutto</t>
  </si>
  <si>
    <t>Name Bieter, Unterschrift</t>
  </si>
  <si>
    <t>Ort, Datum</t>
  </si>
  <si>
    <t>12.1.2.2026</t>
  </si>
  <si>
    <t>Dienstleistung Personal- und Prozessorganisation</t>
  </si>
  <si>
    <t>Einheit</t>
  </si>
  <si>
    <t>Preis 
netto in €</t>
  </si>
  <si>
    <t>Grundleistung</t>
  </si>
  <si>
    <t>Optionale Leistungen</t>
  </si>
  <si>
    <t>Bearbeitung von bis zu 30 Arbeitsplatzbeschreibungen gem. Pkt. 2  Leistungsbeschreibung</t>
  </si>
  <si>
    <t>Pauschale*</t>
  </si>
  <si>
    <t>* Der Preis versteht sich inklusive möglicher Reise- und Nebenkosten.</t>
  </si>
  <si>
    <t>max. 30</t>
  </si>
  <si>
    <t>Bearbeitung von bis zu 30 weiteren Arbeitsplatzbeschreibungen wie Pos. 1
Angabe Pauschale pro Arbeitsplatzbeschreibung</t>
  </si>
  <si>
    <t>LOS 1 - Arbeitsplatzbeschreibungen/ Tätigkeitsdarstellungen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</si>
</sst>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1"/>
      <name val="Madera"/>
      <family val="2"/>
    </font>
    <font>
      <b/>
      <sz val="10"/>
      <name val="Madera"/>
      <family val="2"/>
    </font>
    <font>
      <sz val="10"/>
      <name val="Madera"/>
      <family val="2"/>
    </font>
    <font>
      <b/>
      <sz val="11"/>
      <color theme="1"/>
      <name val="Madera"/>
      <family val="2"/>
    </font>
    <font>
      <sz val="11"/>
      <color theme="1"/>
      <name val="Madera"/>
      <family val="2"/>
    </font>
    <font>
      <sz val="9"/>
      <name val="Madera"/>
      <family val="2"/>
    </font>
  </fonts>
  <fills count="8">
    <fill>
      <patternFill patternType="none"/>
    </fill>
    <fill>
      <patternFill patternType="gray125"/>
    </fill>
    <fill>
      <patternFill patternType="solid">
        <fgColor rgb="FFA9D08D"/>
        <bgColor rgb="FFA9D08D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A9D08D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3" fontId="4" fillId="4" borderId="7" xfId="1" applyFont="1" applyFill="1" applyBorder="1" applyAlignment="1" applyProtection="1">
      <alignment horizontal="center" vertical="center" wrapText="1"/>
      <protection locked="0"/>
    </xf>
    <xf numFmtId="4" fontId="4" fillId="4" borderId="7" xfId="0" applyNumberFormat="1" applyFont="1" applyFill="1" applyBorder="1" applyAlignment="1" applyProtection="1">
      <alignment vertical="center" wrapText="1"/>
      <protection locked="0"/>
    </xf>
    <xf numFmtId="0" fontId="0" fillId="4" borderId="0" xfId="0" applyFill="1" applyProtection="1">
      <protection locked="0"/>
    </xf>
    <xf numFmtId="0" fontId="0" fillId="4" borderId="5" xfId="0" applyFill="1" applyBorder="1" applyProtection="1">
      <protection locked="0"/>
    </xf>
    <xf numFmtId="0" fontId="0" fillId="4" borderId="0" xfId="0" applyFill="1" applyProtection="1"/>
    <xf numFmtId="0" fontId="0" fillId="4" borderId="5" xfId="0" applyFill="1" applyBorder="1" applyProtection="1"/>
    <xf numFmtId="0" fontId="5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0" xfId="0" applyProtection="1"/>
    <xf numFmtId="0" fontId="6" fillId="0" borderId="0" xfId="0" applyFont="1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49" fontId="3" fillId="3" borderId="4" xfId="0" applyNumberFormat="1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left" vertical="center" wrapText="1"/>
    </xf>
    <xf numFmtId="0" fontId="4" fillId="3" borderId="5" xfId="0" applyFont="1" applyFill="1" applyBorder="1" applyAlignment="1" applyProtection="1">
      <alignment horizontal="right" vertical="center" wrapText="1"/>
    </xf>
    <xf numFmtId="0" fontId="4" fillId="3" borderId="6" xfId="0" applyFont="1" applyFill="1" applyBorder="1" applyAlignment="1" applyProtection="1">
      <alignment horizontal="right" vertical="center" wrapText="1"/>
    </xf>
    <xf numFmtId="49" fontId="4" fillId="0" borderId="7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7" xfId="1" applyNumberFormat="1" applyFont="1" applyFill="1" applyBorder="1" applyAlignment="1" applyProtection="1">
      <alignment horizontal="center" vertical="center"/>
    </xf>
    <xf numFmtId="4" fontId="4" fillId="0" borderId="7" xfId="1" applyNumberFormat="1" applyFont="1" applyFill="1" applyBorder="1" applyAlignment="1" applyProtection="1">
      <alignment vertical="center" wrapText="1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right" vertical="center" wrapText="1"/>
    </xf>
    <xf numFmtId="0" fontId="4" fillId="5" borderId="9" xfId="0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 wrapText="1"/>
    </xf>
    <xf numFmtId="4" fontId="3" fillId="5" borderId="9" xfId="0" applyNumberFormat="1" applyFont="1" applyFill="1" applyBorder="1" applyAlignment="1" applyProtection="1">
      <alignment horizontal="right" vertical="center" wrapText="1"/>
    </xf>
    <xf numFmtId="43" fontId="3" fillId="6" borderId="10" xfId="1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vertical="center" wrapText="1"/>
    </xf>
    <xf numFmtId="0" fontId="4" fillId="3" borderId="9" xfId="0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 wrapText="1"/>
    </xf>
    <xf numFmtId="0" fontId="0" fillId="3" borderId="9" xfId="0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 wrapText="1"/>
    </xf>
    <xf numFmtId="0" fontId="4" fillId="0" borderId="7" xfId="0" applyFont="1" applyBorder="1" applyAlignment="1" applyProtection="1">
      <alignment vertical="center" wrapText="1"/>
    </xf>
    <xf numFmtId="0" fontId="3" fillId="5" borderId="11" xfId="0" applyFont="1" applyFill="1" applyBorder="1" applyAlignment="1" applyProtection="1">
      <alignment horizontal="center" vertical="center"/>
    </xf>
    <xf numFmtId="0" fontId="3" fillId="5" borderId="0" xfId="0" applyFont="1" applyFill="1" applyAlignment="1" applyProtection="1">
      <alignment horizontal="right" vertical="center" wrapText="1"/>
    </xf>
    <xf numFmtId="0" fontId="4" fillId="5" borderId="0" xfId="0" applyFont="1" applyFill="1" applyAlignment="1" applyProtection="1">
      <alignment horizontal="center" vertical="center"/>
    </xf>
    <xf numFmtId="0" fontId="4" fillId="5" borderId="0" xfId="0" applyFont="1" applyFill="1" applyAlignment="1" applyProtection="1">
      <alignment horizontal="center" vertical="center" wrapText="1"/>
    </xf>
    <xf numFmtId="4" fontId="3" fillId="5" borderId="0" xfId="0" applyNumberFormat="1" applyFont="1" applyFill="1" applyAlignment="1" applyProtection="1">
      <alignment horizontal="right" vertical="center" wrapText="1"/>
    </xf>
    <xf numFmtId="43" fontId="3" fillId="6" borderId="0" xfId="1" applyFont="1" applyFill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right" vertical="center" wrapText="1"/>
    </xf>
    <xf numFmtId="43" fontId="3" fillId="0" borderId="7" xfId="0" applyNumberFormat="1" applyFont="1" applyBorder="1" applyAlignment="1" applyProtection="1">
      <alignment horizontal="center" vertical="center" wrapText="1"/>
    </xf>
    <xf numFmtId="49" fontId="4" fillId="7" borderId="7" xfId="0" applyNumberFormat="1" applyFont="1" applyFill="1" applyBorder="1" applyAlignment="1" applyProtection="1">
      <alignment horizontal="center" vertical="center"/>
    </xf>
    <xf numFmtId="0" fontId="3" fillId="7" borderId="7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center" vertical="center"/>
    </xf>
    <xf numFmtId="4" fontId="4" fillId="7" borderId="7" xfId="0" applyNumberFormat="1" applyFont="1" applyFill="1" applyBorder="1" applyAlignment="1" applyProtection="1">
      <alignment horizontal="center" vertical="center" wrapText="1"/>
    </xf>
    <xf numFmtId="4" fontId="3" fillId="7" borderId="7" xfId="0" applyNumberFormat="1" applyFont="1" applyFill="1" applyBorder="1" applyAlignment="1" applyProtection="1">
      <alignment horizontal="right" vertical="center" wrapText="1"/>
    </xf>
    <xf numFmtId="43" fontId="3" fillId="7" borderId="7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 applyProtection="1">
      <alignment horizontal="right" vertical="center" wrapText="1"/>
    </xf>
    <xf numFmtId="43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right" vertical="center" wrapText="1"/>
    </xf>
    <xf numFmtId="43" fontId="3" fillId="0" borderId="0" xfId="0" applyNumberFormat="1" applyFont="1" applyAlignment="1" applyProtection="1">
      <alignment horizontal="center" vertical="center" wrapText="1"/>
    </xf>
    <xf numFmtId="0" fontId="2" fillId="0" borderId="0" xfId="0" applyFont="1" applyProtection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44B10-E8C5-0C42-9FAC-7D0E253B68E4}">
  <dimension ref="A1:G20"/>
  <sheetViews>
    <sheetView tabSelected="1" topLeftCell="B5" zoomScale="130" zoomScaleNormal="130" workbookViewId="0">
      <selection activeCell="E7" sqref="E7"/>
    </sheetView>
  </sheetViews>
  <sheetFormatPr baseColWidth="10" defaultRowHeight="16.3" x14ac:dyDescent="0.3"/>
  <cols>
    <col min="1" max="1" width="11.5546875" style="11"/>
    <col min="2" max="2" width="64.109375" style="11" bestFit="1" customWidth="1"/>
    <col min="3" max="4" width="11.5546875" style="11"/>
    <col min="5" max="5" width="13.44140625" style="11" customWidth="1"/>
    <col min="6" max="6" width="13.6640625" style="11" customWidth="1"/>
    <col min="7" max="7" width="43.109375" style="11" customWidth="1"/>
    <col min="8" max="16384" width="11.5546875" style="11"/>
  </cols>
  <sheetData>
    <row r="1" spans="1:7" ht="19.7" x14ac:dyDescent="0.45">
      <c r="A1" s="8" t="s">
        <v>0</v>
      </c>
      <c r="B1" s="8" t="s">
        <v>14</v>
      </c>
      <c r="C1" s="9"/>
      <c r="D1" s="9"/>
      <c r="E1" s="10"/>
    </row>
    <row r="2" spans="1:7" ht="19.7" x14ac:dyDescent="0.45">
      <c r="A2" s="8"/>
      <c r="B2" s="12" t="s">
        <v>15</v>
      </c>
      <c r="C2" s="9"/>
      <c r="D2" s="9"/>
      <c r="E2" s="10"/>
    </row>
    <row r="3" spans="1:7" ht="19.7" x14ac:dyDescent="0.45">
      <c r="A3" s="8"/>
      <c r="B3" s="12" t="s">
        <v>25</v>
      </c>
      <c r="C3" s="9"/>
      <c r="D3" s="9"/>
      <c r="E3" s="10"/>
    </row>
    <row r="4" spans="1:7" ht="17" thickBot="1" x14ac:dyDescent="0.35">
      <c r="C4" s="9"/>
      <c r="D4" s="9"/>
      <c r="E4" s="10"/>
    </row>
    <row r="5" spans="1:7" ht="38.75" thickBot="1" x14ac:dyDescent="0.35">
      <c r="A5" s="13" t="s">
        <v>1</v>
      </c>
      <c r="B5" s="14" t="s">
        <v>2</v>
      </c>
      <c r="C5" s="15" t="s">
        <v>3</v>
      </c>
      <c r="D5" s="15" t="s">
        <v>16</v>
      </c>
      <c r="E5" s="16" t="s">
        <v>17</v>
      </c>
      <c r="F5" s="16" t="s">
        <v>4</v>
      </c>
      <c r="G5" s="17" t="s">
        <v>5</v>
      </c>
    </row>
    <row r="6" spans="1:7" ht="19.05" customHeight="1" x14ac:dyDescent="0.3">
      <c r="A6" s="18" t="s">
        <v>6</v>
      </c>
      <c r="B6" s="19" t="s">
        <v>18</v>
      </c>
      <c r="C6" s="20"/>
      <c r="D6" s="20"/>
      <c r="E6" s="20"/>
      <c r="F6" s="20"/>
      <c r="G6" s="21"/>
    </row>
    <row r="7" spans="1:7" ht="38.049999999999997" x14ac:dyDescent="0.3">
      <c r="A7" s="22"/>
      <c r="B7" s="23" t="s">
        <v>20</v>
      </c>
      <c r="C7" s="24">
        <v>1</v>
      </c>
      <c r="D7" s="24" t="s">
        <v>21</v>
      </c>
      <c r="E7" s="1"/>
      <c r="F7" s="25">
        <f>E7*C7</f>
        <v>0</v>
      </c>
      <c r="G7" s="2"/>
    </row>
    <row r="8" spans="1:7" ht="19.05" x14ac:dyDescent="0.3">
      <c r="A8" s="26"/>
      <c r="B8" s="27" t="s">
        <v>7</v>
      </c>
      <c r="C8" s="28"/>
      <c r="D8" s="28"/>
      <c r="E8" s="29"/>
      <c r="F8" s="30">
        <f>SUM(F7:F7)</f>
        <v>0</v>
      </c>
      <c r="G8" s="31"/>
    </row>
    <row r="9" spans="1:7" ht="19.05" customHeight="1" x14ac:dyDescent="0.3">
      <c r="A9" s="32" t="s">
        <v>8</v>
      </c>
      <c r="B9" s="33" t="s">
        <v>19</v>
      </c>
      <c r="C9" s="34"/>
      <c r="D9" s="34"/>
      <c r="E9" s="35"/>
      <c r="F9" s="36"/>
      <c r="G9" s="37"/>
    </row>
    <row r="10" spans="1:7" ht="38.049999999999997" x14ac:dyDescent="0.3">
      <c r="A10" s="22"/>
      <c r="B10" s="38" t="s">
        <v>24</v>
      </c>
      <c r="C10" s="24" t="s">
        <v>23</v>
      </c>
      <c r="D10" s="24" t="s">
        <v>21</v>
      </c>
      <c r="E10" s="3"/>
      <c r="F10" s="25"/>
      <c r="G10" s="2"/>
    </row>
    <row r="11" spans="1:7" ht="19.05" x14ac:dyDescent="0.3">
      <c r="A11" s="39"/>
      <c r="B11" s="40"/>
      <c r="C11" s="41"/>
      <c r="D11" s="41"/>
      <c r="E11" s="42"/>
      <c r="F11" s="43"/>
      <c r="G11" s="44"/>
    </row>
    <row r="12" spans="1:7" ht="19.05" x14ac:dyDescent="0.3">
      <c r="A12" s="22"/>
      <c r="B12" s="23" t="s">
        <v>9</v>
      </c>
      <c r="C12" s="45"/>
      <c r="D12" s="45"/>
      <c r="E12" s="46"/>
      <c r="F12" s="47">
        <f>F8</f>
        <v>0</v>
      </c>
      <c r="G12" s="48"/>
    </row>
    <row r="13" spans="1:7" ht="19.05" x14ac:dyDescent="0.3">
      <c r="A13" s="22"/>
      <c r="B13" s="23" t="s">
        <v>10</v>
      </c>
      <c r="C13" s="45"/>
      <c r="D13" s="45"/>
      <c r="E13" s="46"/>
      <c r="F13" s="47">
        <f>F12*0.19</f>
        <v>0</v>
      </c>
      <c r="G13" s="48"/>
    </row>
    <row r="14" spans="1:7" ht="19.05" x14ac:dyDescent="0.3">
      <c r="A14" s="49"/>
      <c r="B14" s="50" t="s">
        <v>11</v>
      </c>
      <c r="C14" s="51"/>
      <c r="D14" s="51"/>
      <c r="E14" s="52"/>
      <c r="F14" s="53">
        <f>F12+F13</f>
        <v>0</v>
      </c>
      <c r="G14" s="54"/>
    </row>
    <row r="15" spans="1:7" s="61" customFormat="1" ht="19.05" x14ac:dyDescent="0.3">
      <c r="A15" s="55" t="s">
        <v>22</v>
      </c>
      <c r="B15" s="56"/>
      <c r="C15" s="57"/>
      <c r="D15" s="57"/>
      <c r="E15" s="58"/>
      <c r="F15" s="59"/>
      <c r="G15" s="60"/>
    </row>
    <row r="16" spans="1:7" ht="19.05" x14ac:dyDescent="0.3">
      <c r="A16" s="62"/>
      <c r="B16" s="63"/>
      <c r="C16" s="64"/>
      <c r="D16" s="64"/>
      <c r="E16" s="65"/>
      <c r="F16" s="66"/>
      <c r="G16" s="67"/>
    </row>
    <row r="17" spans="1:7" x14ac:dyDescent="0.3">
      <c r="A17" s="6"/>
      <c r="B17" s="4"/>
      <c r="E17" s="4"/>
      <c r="F17" s="4"/>
    </row>
    <row r="18" spans="1:7" x14ac:dyDescent="0.3">
      <c r="A18" s="6"/>
      <c r="B18" s="4"/>
      <c r="E18" s="4"/>
      <c r="F18" s="4"/>
    </row>
    <row r="19" spans="1:7" x14ac:dyDescent="0.3">
      <c r="A19" s="7"/>
      <c r="B19" s="5"/>
      <c r="E19" s="5"/>
      <c r="F19" s="5"/>
    </row>
    <row r="20" spans="1:7" ht="19.05" x14ac:dyDescent="0.45">
      <c r="A20" s="68" t="s">
        <v>12</v>
      </c>
      <c r="B20" s="68"/>
      <c r="C20" s="68"/>
      <c r="D20" s="68"/>
      <c r="E20" s="68" t="s">
        <v>13</v>
      </c>
      <c r="F20" s="68"/>
      <c r="G20" s="68"/>
    </row>
  </sheetData>
  <sheetProtection algorithmName="SHA-512" hashValue="5F8wRqS25B3ck02otZwY/pJkPbxDEZahZRRSartKOPak3G8OLj39Ua0JAlHFeBVy/2mFSicplOcPRZ7Eg9SOwA==" saltValue="GsNo5j1yEsIvgU6n4Gck8w==" spinCount="100000" sheet="1" objects="1" scenarios="1" select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 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benker</dc:creator>
  <cp:lastModifiedBy>Hühn, Christiane</cp:lastModifiedBy>
  <dcterms:created xsi:type="dcterms:W3CDTF">2026-06-12T04:55:45Z</dcterms:created>
  <dcterms:modified xsi:type="dcterms:W3CDTF">2026-07-03T15:25:16Z</dcterms:modified>
</cp:coreProperties>
</file>